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19、20级学业奖" sheetId="1" r:id="rId1"/>
    <sheet name="21级学业奖" sheetId="3" r:id="rId2"/>
    <sheet name="22级学业奖（一年级奖学金）" sheetId="4" r:id="rId3"/>
  </sheets>
  <definedNames>
    <definedName name="_xlnm.Print_Area" localSheetId="0">'19、20级学业奖'!$A$2:$K$22</definedName>
    <definedName name="_xlnm.Print_Area" localSheetId="1">'21级学业奖'!$A$1:$M$21</definedName>
  </definedNames>
  <calcPr calcId="144525"/>
</workbook>
</file>

<file path=xl/comments1.xml><?xml version="1.0" encoding="utf-8"?>
<comments xmlns="http://schemas.openxmlformats.org/spreadsheetml/2006/main">
  <authors>
    <author>曲一歌</author>
  </authors>
  <commentList>
    <comment ref="F3" authorId="0">
      <text>
        <r>
          <rPr>
            <sz val="9"/>
            <rFont val="宋体"/>
            <charset val="134"/>
          </rPr>
          <t xml:space="preserve">因是占40%，所以用学生总数减去前面的获奖人数，得到的就可以了
</t>
        </r>
      </text>
    </comment>
  </commentList>
</comments>
</file>

<file path=xl/sharedStrings.xml><?xml version="1.0" encoding="utf-8"?>
<sst xmlns="http://schemas.openxmlformats.org/spreadsheetml/2006/main" count="88" uniqueCount="52">
  <si>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2</t>
    </r>
  </si>
  <si>
    <r>
      <rPr>
        <b/>
        <sz val="14"/>
        <color theme="1"/>
        <rFont val="Times New Roman"/>
        <charset val="134"/>
      </rPr>
      <t>2021-2022</t>
    </r>
    <r>
      <rPr>
        <b/>
        <sz val="14"/>
        <color theme="1"/>
        <rFont val="宋体"/>
        <charset val="134"/>
      </rPr>
      <t>年度</t>
    </r>
    <r>
      <rPr>
        <b/>
        <sz val="14"/>
        <color theme="1"/>
        <rFont val="Times New Roman"/>
        <charset val="134"/>
      </rPr>
      <t>2019</t>
    </r>
    <r>
      <rPr>
        <b/>
        <sz val="14"/>
        <color theme="1"/>
        <rFont val="宋体"/>
        <charset val="134"/>
      </rPr>
      <t>、</t>
    </r>
    <r>
      <rPr>
        <b/>
        <sz val="14"/>
        <color theme="1"/>
        <rFont val="Times New Roman"/>
        <charset val="134"/>
      </rPr>
      <t>2020</t>
    </r>
    <r>
      <rPr>
        <b/>
        <sz val="14"/>
        <color theme="1"/>
        <rFont val="宋体"/>
        <charset val="134"/>
      </rPr>
      <t>级研究生学业综合奖学金等级名额分配表</t>
    </r>
  </si>
  <si>
    <t>序号</t>
  </si>
  <si>
    <t>单位</t>
  </si>
  <si>
    <r>
      <rPr>
        <sz val="12"/>
        <color theme="1"/>
        <rFont val="Times New Roman"/>
        <charset val="134"/>
      </rPr>
      <t>2019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2020</t>
    </r>
    <r>
      <rPr>
        <sz val="12"/>
        <color theme="1"/>
        <rFont val="宋体"/>
        <charset val="134"/>
      </rPr>
      <t>级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非定向博士研究生</t>
    </r>
  </si>
  <si>
    <r>
      <rPr>
        <sz val="12"/>
        <color theme="1"/>
        <rFont val="Times New Roman"/>
        <charset val="134"/>
      </rPr>
      <t>2020</t>
    </r>
    <r>
      <rPr>
        <sz val="12"/>
        <color theme="1"/>
        <rFont val="宋体"/>
        <charset val="134"/>
      </rPr>
      <t>级全日制非定向硕士研究生</t>
    </r>
  </si>
  <si>
    <t>总计金额
（万元）</t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</si>
  <si>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级</t>
    </r>
  </si>
  <si>
    <r>
      <rPr>
        <sz val="11"/>
        <color theme="1"/>
        <rFont val="Times New Roman"/>
        <charset val="134"/>
      </rPr>
      <t>2020</t>
    </r>
    <r>
      <rPr>
        <sz val="11"/>
        <color theme="1"/>
        <rFont val="宋体"/>
        <charset val="134"/>
      </rPr>
      <t>级</t>
    </r>
  </si>
  <si>
    <t>获奖人数</t>
  </si>
  <si>
    <t>人数</t>
  </si>
  <si>
    <t>一等</t>
  </si>
  <si>
    <t>二等</t>
  </si>
  <si>
    <t>三等</t>
  </si>
  <si>
    <t>硕士获奖
总数</t>
  </si>
  <si>
    <r>
      <rPr>
        <sz val="11"/>
        <rFont val="宋体"/>
        <charset val="134"/>
      </rPr>
      <t>机械学院</t>
    </r>
  </si>
  <si>
    <r>
      <rPr>
        <sz val="11"/>
        <rFont val="宋体"/>
        <charset val="134"/>
      </rPr>
      <t>材化学院</t>
    </r>
  </si>
  <si>
    <r>
      <rPr>
        <sz val="11"/>
        <rFont val="宋体"/>
        <charset val="134"/>
      </rPr>
      <t>电气学院</t>
    </r>
  </si>
  <si>
    <r>
      <rPr>
        <sz val="11"/>
        <rFont val="宋体"/>
        <charset val="134"/>
      </rPr>
      <t>自动化学院</t>
    </r>
  </si>
  <si>
    <r>
      <rPr>
        <sz val="11"/>
        <rFont val="宋体"/>
        <charset val="134"/>
      </rPr>
      <t>计算机学院</t>
    </r>
  </si>
  <si>
    <r>
      <rPr>
        <sz val="11"/>
        <rFont val="宋体"/>
        <charset val="134"/>
      </rPr>
      <t>测通学院</t>
    </r>
  </si>
  <si>
    <r>
      <rPr>
        <sz val="11"/>
        <rFont val="宋体"/>
        <charset val="134"/>
      </rPr>
      <t>建筑学院</t>
    </r>
  </si>
  <si>
    <r>
      <rPr>
        <sz val="11"/>
        <rFont val="宋体"/>
        <charset val="134"/>
      </rPr>
      <t>理学院</t>
    </r>
  </si>
  <si>
    <r>
      <rPr>
        <sz val="11"/>
        <rFont val="宋体"/>
        <charset val="134"/>
      </rPr>
      <t>经管学院</t>
    </r>
  </si>
  <si>
    <r>
      <rPr>
        <sz val="11"/>
        <rFont val="宋体"/>
        <charset val="134"/>
      </rPr>
      <t>外国语学院</t>
    </r>
  </si>
  <si>
    <r>
      <rPr>
        <sz val="11"/>
        <rFont val="宋体"/>
        <charset val="134"/>
      </rPr>
      <t>马克思学院</t>
    </r>
  </si>
  <si>
    <r>
      <rPr>
        <sz val="11"/>
        <color theme="1"/>
        <rFont val="宋体"/>
        <charset val="134"/>
      </rPr>
      <t>合计</t>
    </r>
  </si>
  <si>
    <r>
      <rPr>
        <sz val="11"/>
        <color theme="1"/>
        <rFont val="宋体"/>
        <charset val="134"/>
      </rPr>
      <t>金额（万元）</t>
    </r>
  </si>
  <si>
    <r>
      <rPr>
        <sz val="11"/>
        <color theme="1"/>
        <rFont val="宋体"/>
        <charset val="134"/>
      </rPr>
      <t>博士：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人，占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</si>
  <si>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硕士：一等奖学金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人，占</t>
    </r>
    <r>
      <rPr>
        <sz val="11"/>
        <color theme="1"/>
        <rFont val="Times New Roman"/>
        <charset val="134"/>
      </rPr>
      <t>5%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二等奖学金</t>
    </r>
    <r>
      <rPr>
        <sz val="11"/>
        <color theme="1"/>
        <rFont val="Times New Roman"/>
        <charset val="134"/>
      </rPr>
      <t>0.9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人，占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三等奖学金</t>
    </r>
    <r>
      <rPr>
        <sz val="11"/>
        <color theme="1"/>
        <rFont val="Times New Roman"/>
        <charset val="134"/>
      </rPr>
      <t>0.8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人，占</t>
    </r>
    <r>
      <rPr>
        <sz val="11"/>
        <color theme="1"/>
        <rFont val="Times New Roman"/>
        <charset val="134"/>
      </rPr>
      <t>30%</t>
    </r>
  </si>
  <si>
    <r>
      <t>2021-2022</t>
    </r>
    <r>
      <rPr>
        <b/>
        <sz val="14"/>
        <color theme="1"/>
        <rFont val="宋体"/>
        <charset val="134"/>
      </rPr>
      <t>年度</t>
    </r>
    <r>
      <rPr>
        <b/>
        <sz val="14"/>
        <color theme="1"/>
        <rFont val="Times New Roman"/>
        <charset val="134"/>
      </rPr>
      <t>2021</t>
    </r>
    <r>
      <rPr>
        <b/>
        <sz val="14"/>
        <color theme="1"/>
        <rFont val="宋体"/>
        <charset val="134"/>
      </rPr>
      <t>级研究生学业奖助学金等级名额分配表</t>
    </r>
  </si>
  <si>
    <r>
      <rPr>
        <sz val="12"/>
        <color theme="1"/>
        <rFont val="宋体"/>
        <charset val="134"/>
      </rPr>
      <t>序号</t>
    </r>
  </si>
  <si>
    <r>
      <rPr>
        <sz val="12"/>
        <color theme="1"/>
        <rFont val="宋体"/>
        <charset val="134"/>
      </rPr>
      <t>单位</t>
    </r>
  </si>
  <si>
    <r>
      <rPr>
        <sz val="12"/>
        <color theme="1"/>
        <rFont val="Times New Roman"/>
        <charset val="134"/>
      </rPr>
      <t>2021</t>
    </r>
    <r>
      <rPr>
        <sz val="12"/>
        <color theme="1"/>
        <rFont val="宋体"/>
        <charset val="134"/>
      </rPr>
      <t>级非定向博士研究生</t>
    </r>
  </si>
  <si>
    <r>
      <rPr>
        <sz val="12"/>
        <color theme="1"/>
        <rFont val="Times New Roman"/>
        <charset val="134"/>
      </rPr>
      <t>2021</t>
    </r>
    <r>
      <rPr>
        <sz val="12"/>
        <color theme="1"/>
        <rFont val="宋体"/>
        <charset val="134"/>
      </rPr>
      <t>级全日制非定向硕士研究生</t>
    </r>
  </si>
  <si>
    <r>
      <rPr>
        <sz val="9"/>
        <color theme="1"/>
        <rFont val="宋体"/>
        <charset val="134"/>
      </rPr>
      <t>一等学业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奖学金</t>
    </r>
  </si>
  <si>
    <r>
      <rPr>
        <sz val="9"/>
        <color theme="1"/>
        <rFont val="宋体"/>
        <charset val="134"/>
      </rPr>
      <t>二等学业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奖学金</t>
    </r>
  </si>
  <si>
    <r>
      <rPr>
        <sz val="10"/>
        <color theme="1"/>
        <rFont val="宋体"/>
        <charset val="134"/>
      </rPr>
      <t>学业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助学金</t>
    </r>
  </si>
  <si>
    <t>合计</t>
  </si>
  <si>
    <r>
      <rPr>
        <sz val="10"/>
        <color theme="1"/>
        <rFont val="宋体"/>
        <charset val="134"/>
      </rPr>
      <t>学业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奖学金</t>
    </r>
  </si>
  <si>
    <r>
      <rPr>
        <sz val="10"/>
        <color theme="1"/>
        <rFont val="宋体"/>
        <charset val="134"/>
      </rPr>
      <t>一等学业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助学金</t>
    </r>
  </si>
  <si>
    <r>
      <rPr>
        <sz val="10"/>
        <color theme="1"/>
        <rFont val="宋体"/>
        <charset val="134"/>
      </rPr>
      <t>二等学业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助学金</t>
    </r>
  </si>
  <si>
    <r>
      <rPr>
        <sz val="11"/>
        <color theme="1"/>
        <rFont val="宋体"/>
        <charset val="134"/>
      </rPr>
      <t>博士：一等学业奖学金</t>
    </r>
    <r>
      <rPr>
        <sz val="11"/>
        <color theme="1"/>
        <rFont val="Times New Roman"/>
        <charset val="134"/>
      </rPr>
      <t>1.5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人，占</t>
    </r>
    <r>
      <rPr>
        <sz val="11"/>
        <color theme="1"/>
        <rFont val="Times New Roman"/>
        <charset val="134"/>
      </rPr>
      <t>20%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二等学业奖学金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人，占</t>
    </r>
    <r>
      <rPr>
        <sz val="11"/>
        <color theme="1"/>
        <rFont val="Times New Roman"/>
        <charset val="134"/>
      </rPr>
      <t>40%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学业助学金</t>
    </r>
    <r>
      <rPr>
        <sz val="11"/>
        <color theme="1"/>
        <rFont val="Times New Roman"/>
        <charset val="134"/>
      </rPr>
      <t>0.8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人，占</t>
    </r>
    <r>
      <rPr>
        <sz val="11"/>
        <color theme="1"/>
        <rFont val="Times New Roman"/>
        <charset val="134"/>
      </rPr>
      <t>40%</t>
    </r>
  </si>
  <si>
    <r>
      <rPr>
        <sz val="11"/>
        <color theme="1"/>
        <rFont val="宋体"/>
        <charset val="134"/>
      </rPr>
      <t>硕士：学业奖学金</t>
    </r>
    <r>
      <rPr>
        <sz val="11"/>
        <color theme="1"/>
        <rFont val="Times New Roman"/>
        <charset val="134"/>
      </rPr>
      <t>0.8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人，占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一等学业助学金</t>
    </r>
    <r>
      <rPr>
        <sz val="11"/>
        <color theme="1"/>
        <rFont val="Times New Roman"/>
        <charset val="134"/>
      </rPr>
      <t>0.5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人，占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二等学业助学金</t>
    </r>
    <r>
      <rPr>
        <sz val="11"/>
        <color theme="1"/>
        <rFont val="Times New Roman"/>
        <charset val="134"/>
      </rPr>
      <t>0.3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人，占</t>
    </r>
    <r>
      <rPr>
        <sz val="11"/>
        <color theme="1"/>
        <rFont val="Times New Roman"/>
        <charset val="134"/>
      </rPr>
      <t>30%</t>
    </r>
  </si>
  <si>
    <r>
      <rPr>
        <b/>
        <sz val="14"/>
        <color theme="1"/>
        <rFont val="Times New Roman"/>
        <charset val="134"/>
      </rPr>
      <t>2022</t>
    </r>
    <r>
      <rPr>
        <b/>
        <sz val="14"/>
        <color theme="1"/>
        <rFont val="宋体"/>
        <charset val="134"/>
      </rPr>
      <t>级研究生学业奖学金（一年级奖学金）等级名额分配表</t>
    </r>
  </si>
  <si>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级非定向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博士研究生</t>
    </r>
  </si>
  <si>
    <r>
      <rPr>
        <sz val="12"/>
        <color theme="1"/>
        <rFont val="Times New Roman"/>
        <charset val="134"/>
      </rPr>
      <t>2022</t>
    </r>
    <r>
      <rPr>
        <sz val="12"/>
        <color theme="1"/>
        <rFont val="宋体"/>
        <charset val="134"/>
      </rPr>
      <t>级全日制非定向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硕士研究生</t>
    </r>
  </si>
  <si>
    <t>硕士获奖总数</t>
  </si>
  <si>
    <t>硕士生
人数</t>
  </si>
  <si>
    <t>推免人数
（一等）</t>
  </si>
  <si>
    <t>统考人数</t>
  </si>
  <si>
    <r>
      <rPr>
        <sz val="11"/>
        <color theme="1"/>
        <rFont val="宋体"/>
        <charset val="134"/>
      </rPr>
      <t>硕士：一等奖学金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人，所有推免生；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二等奖学金</t>
    </r>
    <r>
      <rPr>
        <sz val="11"/>
        <color theme="1"/>
        <rFont val="Times New Roman"/>
        <charset val="134"/>
      </rPr>
      <t>0.8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人，统考生中各专业初试和复试总成绩排名前</t>
    </r>
    <r>
      <rPr>
        <sz val="11"/>
        <color theme="1"/>
        <rFont val="Times New Roman"/>
        <charset val="134"/>
      </rPr>
      <t>30%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</si>
</sst>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4"/>
      <color theme="1"/>
      <name val="宋体"/>
      <charset val="134"/>
    </font>
    <font>
      <sz val="10"/>
      <color theme="1"/>
      <name val="Times New Roman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3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7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N9" sqref="N9"/>
    </sheetView>
  </sheetViews>
  <sheetFormatPr defaultColWidth="9" defaultRowHeight="15"/>
  <cols>
    <col min="1" max="1" width="5.25" style="40" customWidth="1"/>
    <col min="2" max="2" width="11.625" style="40" customWidth="1"/>
    <col min="3" max="3" width="8.125" style="40" customWidth="1"/>
    <col min="4" max="4" width="8.25" style="40" customWidth="1"/>
    <col min="5" max="5" width="8.625" style="40" customWidth="1"/>
    <col min="6" max="6" width="8.125" style="40" customWidth="1"/>
    <col min="7" max="7" width="8.5" style="40" customWidth="1"/>
    <col min="8" max="8" width="8.875" style="40" customWidth="1"/>
    <col min="9" max="9" width="8.75" style="40" customWidth="1"/>
    <col min="10" max="10" width="10.75" style="40" customWidth="1"/>
    <col min="11" max="11" width="11.125" style="40" customWidth="1"/>
    <col min="12" max="16384" width="9" style="40"/>
  </cols>
  <sheetData>
    <row r="1" spans="1:1">
      <c r="A1" s="41" t="s">
        <v>0</v>
      </c>
    </row>
    <row r="2" ht="39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="1" customFormat="1" ht="33" customHeight="1" spans="1:11">
      <c r="A3" s="42" t="s">
        <v>2</v>
      </c>
      <c r="B3" s="42" t="s">
        <v>3</v>
      </c>
      <c r="C3" s="43" t="s">
        <v>4</v>
      </c>
      <c r="D3" s="43"/>
      <c r="E3" s="43"/>
      <c r="F3" s="43" t="s">
        <v>5</v>
      </c>
      <c r="G3" s="43"/>
      <c r="H3" s="43"/>
      <c r="I3" s="43"/>
      <c r="J3" s="43"/>
      <c r="K3" s="22" t="s">
        <v>6</v>
      </c>
    </row>
    <row r="4" s="1" customFormat="1" ht="30" customHeight="1" spans="1:11">
      <c r="A4" s="43"/>
      <c r="B4" s="43"/>
      <c r="C4" s="4" t="s">
        <v>7</v>
      </c>
      <c r="D4" s="4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22"/>
    </row>
    <row r="5" ht="17.5" customHeight="1" spans="1:11">
      <c r="A5" s="4">
        <v>1</v>
      </c>
      <c r="B5" s="34" t="s">
        <v>15</v>
      </c>
      <c r="C5" s="44">
        <v>11</v>
      </c>
      <c r="D5" s="14">
        <v>16</v>
      </c>
      <c r="E5" s="34">
        <f>C5+D5</f>
        <v>27</v>
      </c>
      <c r="F5" s="13">
        <v>237</v>
      </c>
      <c r="G5" s="4">
        <v>12</v>
      </c>
      <c r="H5" s="4">
        <v>24</v>
      </c>
      <c r="I5" s="4">
        <v>71</v>
      </c>
      <c r="J5" s="4">
        <f>G5+H5+I5</f>
        <v>107</v>
      </c>
      <c r="K5" s="22"/>
    </row>
    <row r="6" ht="17.5" customHeight="1" spans="1:11">
      <c r="A6" s="4">
        <v>2</v>
      </c>
      <c r="B6" s="34" t="s">
        <v>16</v>
      </c>
      <c r="C6" s="44">
        <v>9</v>
      </c>
      <c r="D6" s="13">
        <v>15</v>
      </c>
      <c r="E6" s="34">
        <f t="shared" ref="E6:E13" si="0">C6+D6</f>
        <v>24</v>
      </c>
      <c r="F6" s="14">
        <v>165</v>
      </c>
      <c r="G6" s="4">
        <v>8</v>
      </c>
      <c r="H6" s="4">
        <v>17</v>
      </c>
      <c r="I6" s="4">
        <v>50</v>
      </c>
      <c r="J6" s="4">
        <f t="shared" ref="J6:J17" si="1">G6+H6+I6</f>
        <v>75</v>
      </c>
      <c r="K6" s="22"/>
    </row>
    <row r="7" ht="17.5" customHeight="1" spans="1:11">
      <c r="A7" s="4">
        <v>3</v>
      </c>
      <c r="B7" s="34" t="s">
        <v>17</v>
      </c>
      <c r="C7" s="44">
        <v>8</v>
      </c>
      <c r="D7" s="13">
        <v>19</v>
      </c>
      <c r="E7" s="34">
        <f t="shared" si="0"/>
        <v>27</v>
      </c>
      <c r="F7" s="13">
        <v>223</v>
      </c>
      <c r="G7" s="4">
        <v>11</v>
      </c>
      <c r="H7" s="4">
        <v>22</v>
      </c>
      <c r="I7" s="4">
        <v>67</v>
      </c>
      <c r="J7" s="4">
        <f t="shared" si="1"/>
        <v>100</v>
      </c>
      <c r="K7" s="22"/>
    </row>
    <row r="8" ht="17.5" customHeight="1" spans="1:11">
      <c r="A8" s="4">
        <v>4</v>
      </c>
      <c r="B8" s="34" t="s">
        <v>18</v>
      </c>
      <c r="C8" s="45"/>
      <c r="D8" s="45"/>
      <c r="E8" s="34"/>
      <c r="F8" s="13">
        <v>139</v>
      </c>
      <c r="G8" s="4">
        <v>7</v>
      </c>
      <c r="H8" s="4">
        <v>14</v>
      </c>
      <c r="I8" s="4">
        <v>41</v>
      </c>
      <c r="J8" s="4">
        <f t="shared" si="1"/>
        <v>62</v>
      </c>
      <c r="K8" s="22"/>
    </row>
    <row r="9" ht="17.5" customHeight="1" spans="1:11">
      <c r="A9" s="4">
        <v>5</v>
      </c>
      <c r="B9" s="34" t="s">
        <v>19</v>
      </c>
      <c r="C9" s="44">
        <v>4</v>
      </c>
      <c r="D9" s="13">
        <v>6</v>
      </c>
      <c r="E9" s="34">
        <f t="shared" si="0"/>
        <v>10</v>
      </c>
      <c r="F9" s="13">
        <v>148</v>
      </c>
      <c r="G9" s="4">
        <v>7</v>
      </c>
      <c r="H9" s="4">
        <v>15</v>
      </c>
      <c r="I9" s="4">
        <v>44</v>
      </c>
      <c r="J9" s="4">
        <f t="shared" si="1"/>
        <v>66</v>
      </c>
      <c r="K9" s="22"/>
    </row>
    <row r="10" ht="17.5" customHeight="1" spans="1:11">
      <c r="A10" s="4">
        <v>6</v>
      </c>
      <c r="B10" s="34" t="s">
        <v>20</v>
      </c>
      <c r="C10" s="44">
        <v>3</v>
      </c>
      <c r="D10" s="13">
        <v>6</v>
      </c>
      <c r="E10" s="34">
        <f t="shared" si="0"/>
        <v>9</v>
      </c>
      <c r="F10" s="46">
        <v>187</v>
      </c>
      <c r="G10" s="4">
        <v>9</v>
      </c>
      <c r="H10" s="4">
        <v>19</v>
      </c>
      <c r="I10" s="4">
        <v>56</v>
      </c>
      <c r="J10" s="4">
        <f t="shared" si="1"/>
        <v>84</v>
      </c>
      <c r="K10" s="22"/>
    </row>
    <row r="11" ht="17.5" customHeight="1" spans="1:11">
      <c r="A11" s="4">
        <v>7</v>
      </c>
      <c r="B11" s="34" t="s">
        <v>21</v>
      </c>
      <c r="C11" s="45"/>
      <c r="D11" s="45"/>
      <c r="E11" s="34"/>
      <c r="F11" s="13">
        <v>20</v>
      </c>
      <c r="G11" s="4">
        <v>1</v>
      </c>
      <c r="H11" s="4">
        <v>2</v>
      </c>
      <c r="I11" s="4">
        <v>6</v>
      </c>
      <c r="J11" s="4">
        <f t="shared" si="1"/>
        <v>9</v>
      </c>
      <c r="K11" s="22"/>
    </row>
    <row r="12" ht="17.5" customHeight="1" spans="1:11">
      <c r="A12" s="4">
        <v>8</v>
      </c>
      <c r="B12" s="34" t="s">
        <v>22</v>
      </c>
      <c r="C12" s="44">
        <v>3</v>
      </c>
      <c r="D12" s="13">
        <v>3</v>
      </c>
      <c r="E12" s="34">
        <f t="shared" si="0"/>
        <v>6</v>
      </c>
      <c r="F12" s="13">
        <v>64</v>
      </c>
      <c r="G12" s="4">
        <v>3</v>
      </c>
      <c r="H12" s="4">
        <v>6</v>
      </c>
      <c r="I12" s="4">
        <v>20</v>
      </c>
      <c r="J12" s="4">
        <f t="shared" si="1"/>
        <v>29</v>
      </c>
      <c r="K12" s="22"/>
    </row>
    <row r="13" ht="17.5" customHeight="1" spans="1:11">
      <c r="A13" s="4">
        <v>9</v>
      </c>
      <c r="B13" s="34" t="s">
        <v>23</v>
      </c>
      <c r="C13" s="44">
        <v>10</v>
      </c>
      <c r="D13" s="13">
        <v>10</v>
      </c>
      <c r="E13" s="34">
        <f t="shared" si="0"/>
        <v>20</v>
      </c>
      <c r="F13" s="13">
        <v>150</v>
      </c>
      <c r="G13" s="4">
        <v>8</v>
      </c>
      <c r="H13" s="4">
        <v>15</v>
      </c>
      <c r="I13" s="4">
        <v>45</v>
      </c>
      <c r="J13" s="4">
        <f t="shared" si="1"/>
        <v>68</v>
      </c>
      <c r="K13" s="22"/>
    </row>
    <row r="14" ht="17.5" customHeight="1" spans="1:11">
      <c r="A14" s="4">
        <v>10</v>
      </c>
      <c r="B14" s="34" t="s">
        <v>24</v>
      </c>
      <c r="C14" s="45"/>
      <c r="D14" s="45"/>
      <c r="E14" s="45"/>
      <c r="F14" s="13">
        <v>26</v>
      </c>
      <c r="G14" s="4">
        <v>1</v>
      </c>
      <c r="H14" s="4">
        <v>3</v>
      </c>
      <c r="I14" s="4">
        <v>8</v>
      </c>
      <c r="J14" s="4">
        <f t="shared" si="1"/>
        <v>12</v>
      </c>
      <c r="K14" s="22"/>
    </row>
    <row r="15" ht="17.5" customHeight="1" spans="1:11">
      <c r="A15" s="4">
        <v>11</v>
      </c>
      <c r="B15" s="34" t="s">
        <v>25</v>
      </c>
      <c r="C15" s="45"/>
      <c r="D15" s="45"/>
      <c r="F15" s="13">
        <v>35</v>
      </c>
      <c r="G15" s="4">
        <v>2</v>
      </c>
      <c r="H15" s="4">
        <v>4</v>
      </c>
      <c r="I15" s="4">
        <v>10</v>
      </c>
      <c r="J15" s="4">
        <f t="shared" si="1"/>
        <v>16</v>
      </c>
      <c r="K15" s="22"/>
    </row>
    <row r="16" ht="21" customHeight="1" spans="1:11">
      <c r="A16" s="4" t="s">
        <v>26</v>
      </c>
      <c r="B16" s="4"/>
      <c r="C16" s="45"/>
      <c r="D16" s="45"/>
      <c r="E16" s="4">
        <f>SUM(E5:E14)</f>
        <v>123</v>
      </c>
      <c r="F16" s="4">
        <f>SUM(F5:F15)</f>
        <v>1394</v>
      </c>
      <c r="G16" s="4">
        <f>SUM(G5:G15)</f>
        <v>69</v>
      </c>
      <c r="H16" s="4">
        <f>SUM(H5:H15)</f>
        <v>141</v>
      </c>
      <c r="I16" s="4">
        <f>SUM(I5:I15)</f>
        <v>418</v>
      </c>
      <c r="J16" s="4">
        <f t="shared" si="1"/>
        <v>628</v>
      </c>
      <c r="K16" s="22"/>
    </row>
    <row r="17" s="1" customFormat="1" ht="28" customHeight="1" spans="1:11">
      <c r="A17" s="4" t="s">
        <v>27</v>
      </c>
      <c r="B17" s="4"/>
      <c r="C17" s="4"/>
      <c r="D17" s="4"/>
      <c r="E17" s="47">
        <f>1*E16</f>
        <v>123</v>
      </c>
      <c r="F17" s="19"/>
      <c r="G17" s="18">
        <f>1*G16</f>
        <v>69</v>
      </c>
      <c r="H17" s="18">
        <f>0.9*H16</f>
        <v>126.9</v>
      </c>
      <c r="I17" s="18">
        <f>0.8*I16</f>
        <v>334.4</v>
      </c>
      <c r="J17" s="17">
        <f t="shared" si="1"/>
        <v>530.3</v>
      </c>
      <c r="K17" s="17">
        <f>E17+J17</f>
        <v>653.3</v>
      </c>
    </row>
    <row r="19" s="20" customFormat="1"/>
    <row r="20" s="20" customFormat="1" spans="2:2">
      <c r="B20" s="20" t="s">
        <v>28</v>
      </c>
    </row>
    <row r="21" s="20" customFormat="1"/>
    <row r="22" s="20" customFormat="1" spans="2:2">
      <c r="B22" s="48" t="s">
        <v>29</v>
      </c>
    </row>
    <row r="23" s="20" customFormat="1"/>
  </sheetData>
  <mergeCells count="8">
    <mergeCell ref="A2:K2"/>
    <mergeCell ref="C3:E3"/>
    <mergeCell ref="F3:J3"/>
    <mergeCell ref="A16:B16"/>
    <mergeCell ref="A17:D17"/>
    <mergeCell ref="A3:A4"/>
    <mergeCell ref="B3:B4"/>
    <mergeCell ref="K3:K16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R11" sqref="R11"/>
    </sheetView>
  </sheetViews>
  <sheetFormatPr defaultColWidth="9" defaultRowHeight="15"/>
  <cols>
    <col min="1" max="1" width="6.5" style="25" customWidth="1"/>
    <col min="2" max="2" width="14.125" style="25" customWidth="1"/>
    <col min="3" max="3" width="5.125" style="25" customWidth="1"/>
    <col min="4" max="4" width="6.75" style="25" customWidth="1"/>
    <col min="5" max="5" width="7" style="25" customWidth="1"/>
    <col min="6" max="6" width="6.625" style="25" customWidth="1"/>
    <col min="7" max="7" width="6.875" style="25" customWidth="1"/>
    <col min="8" max="8" width="8" style="25" customWidth="1"/>
    <col min="9" max="9" width="8.75" style="25" customWidth="1"/>
    <col min="10" max="10" width="9.75" style="25" customWidth="1"/>
    <col min="11" max="11" width="9.5" style="25" customWidth="1"/>
    <col min="12" max="12" width="9.125" style="25" customWidth="1"/>
    <col min="13" max="13" width="11.375" style="25" customWidth="1"/>
    <col min="14" max="16384" width="9" style="25"/>
  </cols>
  <sheetData>
    <row r="1" ht="39" customHeight="1" spans="1:13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35" customHeight="1" spans="1:13">
      <c r="A2" s="27" t="s">
        <v>31</v>
      </c>
      <c r="B2" s="27" t="s">
        <v>32</v>
      </c>
      <c r="C2" s="28" t="s">
        <v>33</v>
      </c>
      <c r="D2" s="29"/>
      <c r="E2" s="29"/>
      <c r="F2" s="29"/>
      <c r="G2" s="30"/>
      <c r="H2" s="31" t="s">
        <v>34</v>
      </c>
      <c r="I2" s="31"/>
      <c r="J2" s="31"/>
      <c r="K2" s="31"/>
      <c r="L2" s="31"/>
      <c r="M2" s="22" t="s">
        <v>6</v>
      </c>
    </row>
    <row r="3" s="23" customFormat="1" ht="35" customHeight="1" spans="1:13">
      <c r="A3" s="9"/>
      <c r="B3" s="9"/>
      <c r="C3" s="32" t="s">
        <v>10</v>
      </c>
      <c r="D3" s="33" t="s">
        <v>35</v>
      </c>
      <c r="E3" s="33" t="s">
        <v>36</v>
      </c>
      <c r="F3" s="32" t="s">
        <v>37</v>
      </c>
      <c r="G3" s="32" t="s">
        <v>38</v>
      </c>
      <c r="H3" s="32" t="s">
        <v>10</v>
      </c>
      <c r="I3" s="32" t="s">
        <v>39</v>
      </c>
      <c r="J3" s="32" t="s">
        <v>40</v>
      </c>
      <c r="K3" s="32" t="s">
        <v>41</v>
      </c>
      <c r="L3" s="32" t="s">
        <v>14</v>
      </c>
      <c r="M3" s="22"/>
    </row>
    <row r="4" ht="17.25" customHeight="1" spans="1:13">
      <c r="A4" s="4">
        <v>1</v>
      </c>
      <c r="B4" s="34" t="s">
        <v>15</v>
      </c>
      <c r="C4" s="13">
        <v>18</v>
      </c>
      <c r="D4" s="35">
        <v>4</v>
      </c>
      <c r="E4" s="35">
        <v>7</v>
      </c>
      <c r="F4" s="35">
        <f>C4-D4-E4</f>
        <v>7</v>
      </c>
      <c r="G4" s="35">
        <f>D4+E4+F4</f>
        <v>18</v>
      </c>
      <c r="H4" s="13">
        <v>221</v>
      </c>
      <c r="I4" s="35">
        <v>66</v>
      </c>
      <c r="J4" s="35">
        <v>22</v>
      </c>
      <c r="K4" s="35">
        <v>66</v>
      </c>
      <c r="L4" s="35">
        <f>I4+J4+K4</f>
        <v>154</v>
      </c>
      <c r="M4" s="22"/>
    </row>
    <row r="5" ht="17.25" customHeight="1" spans="1:13">
      <c r="A5" s="4">
        <v>2</v>
      </c>
      <c r="B5" s="34" t="s">
        <v>16</v>
      </c>
      <c r="C5" s="13">
        <v>16</v>
      </c>
      <c r="D5" s="35">
        <v>3</v>
      </c>
      <c r="E5" s="35">
        <v>6</v>
      </c>
      <c r="F5" s="35">
        <f t="shared" ref="F5:F12" si="0">C5-D5-E5</f>
        <v>7</v>
      </c>
      <c r="G5" s="35">
        <f t="shared" ref="G5:G12" si="1">D5+E5+F5</f>
        <v>16</v>
      </c>
      <c r="H5" s="13">
        <v>206</v>
      </c>
      <c r="I5" s="35">
        <v>62</v>
      </c>
      <c r="J5" s="35">
        <v>21</v>
      </c>
      <c r="K5" s="35">
        <v>61</v>
      </c>
      <c r="L5" s="35">
        <f t="shared" ref="L5:L16" si="2">I5+J5+K5</f>
        <v>144</v>
      </c>
      <c r="M5" s="22"/>
    </row>
    <row r="6" ht="17.25" customHeight="1" spans="1:13">
      <c r="A6" s="4">
        <v>3</v>
      </c>
      <c r="B6" s="34" t="s">
        <v>17</v>
      </c>
      <c r="C6" s="13">
        <v>20</v>
      </c>
      <c r="D6" s="35">
        <v>4</v>
      </c>
      <c r="E6" s="35">
        <v>8</v>
      </c>
      <c r="F6" s="35">
        <f t="shared" si="0"/>
        <v>8</v>
      </c>
      <c r="G6" s="35">
        <f t="shared" si="1"/>
        <v>20</v>
      </c>
      <c r="H6" s="13">
        <v>245</v>
      </c>
      <c r="I6" s="35">
        <v>74</v>
      </c>
      <c r="J6" s="35">
        <v>25</v>
      </c>
      <c r="K6" s="35">
        <v>73</v>
      </c>
      <c r="L6" s="35">
        <f t="shared" si="2"/>
        <v>172</v>
      </c>
      <c r="M6" s="22"/>
    </row>
    <row r="7" ht="17.25" customHeight="1" spans="1:13">
      <c r="A7" s="4">
        <v>4</v>
      </c>
      <c r="B7" s="34" t="s">
        <v>18</v>
      </c>
      <c r="C7" s="36"/>
      <c r="D7" s="35"/>
      <c r="E7" s="35"/>
      <c r="F7" s="35"/>
      <c r="G7" s="35"/>
      <c r="H7" s="13">
        <v>141</v>
      </c>
      <c r="I7" s="35">
        <v>42</v>
      </c>
      <c r="J7" s="35">
        <v>14</v>
      </c>
      <c r="K7" s="35">
        <v>42</v>
      </c>
      <c r="L7" s="35">
        <f t="shared" si="2"/>
        <v>98</v>
      </c>
      <c r="M7" s="22"/>
    </row>
    <row r="8" ht="17.25" customHeight="1" spans="1:13">
      <c r="A8" s="4">
        <v>5</v>
      </c>
      <c r="B8" s="34" t="s">
        <v>19</v>
      </c>
      <c r="C8" s="13">
        <v>9</v>
      </c>
      <c r="D8" s="35">
        <v>2</v>
      </c>
      <c r="E8" s="35">
        <v>4</v>
      </c>
      <c r="F8" s="35">
        <f t="shared" si="0"/>
        <v>3</v>
      </c>
      <c r="G8" s="35">
        <f t="shared" si="1"/>
        <v>9</v>
      </c>
      <c r="H8" s="13">
        <v>154</v>
      </c>
      <c r="I8" s="35">
        <v>46</v>
      </c>
      <c r="J8" s="35">
        <v>15</v>
      </c>
      <c r="K8" s="35">
        <v>46</v>
      </c>
      <c r="L8" s="35">
        <f t="shared" si="2"/>
        <v>107</v>
      </c>
      <c r="M8" s="22"/>
    </row>
    <row r="9" ht="17.25" customHeight="1" spans="1:13">
      <c r="A9" s="4">
        <v>6</v>
      </c>
      <c r="B9" s="34" t="s">
        <v>20</v>
      </c>
      <c r="C9" s="13">
        <v>8</v>
      </c>
      <c r="D9" s="35">
        <v>2</v>
      </c>
      <c r="E9" s="35">
        <v>3</v>
      </c>
      <c r="F9" s="35">
        <f t="shared" si="0"/>
        <v>3</v>
      </c>
      <c r="G9" s="35">
        <f t="shared" si="1"/>
        <v>8</v>
      </c>
      <c r="H9" s="13">
        <v>196</v>
      </c>
      <c r="I9" s="35">
        <v>59</v>
      </c>
      <c r="J9" s="35">
        <v>20</v>
      </c>
      <c r="K9" s="35">
        <v>58</v>
      </c>
      <c r="L9" s="35">
        <f t="shared" si="2"/>
        <v>137</v>
      </c>
      <c r="M9" s="22"/>
    </row>
    <row r="10" ht="17.25" customHeight="1" spans="1:13">
      <c r="A10" s="4">
        <v>7</v>
      </c>
      <c r="B10" s="34" t="s">
        <v>21</v>
      </c>
      <c r="C10" s="36"/>
      <c r="D10" s="35"/>
      <c r="E10" s="35"/>
      <c r="F10" s="35"/>
      <c r="G10" s="35"/>
      <c r="H10" s="13">
        <v>37</v>
      </c>
      <c r="I10" s="35">
        <v>11</v>
      </c>
      <c r="J10" s="35">
        <v>4</v>
      </c>
      <c r="K10" s="35">
        <v>11</v>
      </c>
      <c r="L10" s="35">
        <f t="shared" si="2"/>
        <v>26</v>
      </c>
      <c r="M10" s="22"/>
    </row>
    <row r="11" ht="17.25" customHeight="1" spans="1:13">
      <c r="A11" s="4">
        <v>8</v>
      </c>
      <c r="B11" s="34" t="s">
        <v>22</v>
      </c>
      <c r="C11" s="13">
        <v>7</v>
      </c>
      <c r="D11" s="35">
        <v>1</v>
      </c>
      <c r="E11" s="35">
        <v>3</v>
      </c>
      <c r="F11" s="35">
        <f t="shared" si="0"/>
        <v>3</v>
      </c>
      <c r="G11" s="35">
        <f t="shared" si="1"/>
        <v>7</v>
      </c>
      <c r="H11" s="13">
        <v>61</v>
      </c>
      <c r="I11" s="35">
        <v>18</v>
      </c>
      <c r="J11" s="35">
        <v>6</v>
      </c>
      <c r="K11" s="35">
        <v>19</v>
      </c>
      <c r="L11" s="35">
        <f t="shared" si="2"/>
        <v>43</v>
      </c>
      <c r="M11" s="22"/>
    </row>
    <row r="12" ht="17.25" customHeight="1" spans="1:13">
      <c r="A12" s="4">
        <v>9</v>
      </c>
      <c r="B12" s="34" t="s">
        <v>23</v>
      </c>
      <c r="C12" s="13">
        <v>16</v>
      </c>
      <c r="D12" s="35">
        <v>3</v>
      </c>
      <c r="E12" s="35">
        <v>6</v>
      </c>
      <c r="F12" s="35">
        <f t="shared" si="0"/>
        <v>7</v>
      </c>
      <c r="G12" s="35">
        <f t="shared" si="1"/>
        <v>16</v>
      </c>
      <c r="H12" s="13">
        <v>160</v>
      </c>
      <c r="I12" s="35">
        <v>48</v>
      </c>
      <c r="J12" s="35">
        <v>16</v>
      </c>
      <c r="K12" s="35">
        <v>48</v>
      </c>
      <c r="L12" s="35">
        <f t="shared" si="2"/>
        <v>112</v>
      </c>
      <c r="M12" s="22"/>
    </row>
    <row r="13" ht="17.25" customHeight="1" spans="1:13">
      <c r="A13" s="4">
        <v>10</v>
      </c>
      <c r="B13" s="34" t="s">
        <v>24</v>
      </c>
      <c r="D13" s="36"/>
      <c r="E13" s="36"/>
      <c r="F13" s="36"/>
      <c r="G13" s="35"/>
      <c r="H13" s="13">
        <v>62</v>
      </c>
      <c r="I13" s="35">
        <v>19</v>
      </c>
      <c r="J13" s="35">
        <v>6</v>
      </c>
      <c r="K13" s="35">
        <v>19</v>
      </c>
      <c r="L13" s="35">
        <f t="shared" si="2"/>
        <v>44</v>
      </c>
      <c r="M13" s="22"/>
    </row>
    <row r="14" ht="17.25" customHeight="1" spans="1:13">
      <c r="A14" s="4">
        <v>11</v>
      </c>
      <c r="B14" s="34" t="s">
        <v>25</v>
      </c>
      <c r="C14" s="36"/>
      <c r="D14" s="35"/>
      <c r="E14" s="35"/>
      <c r="F14" s="35"/>
      <c r="G14" s="35"/>
      <c r="H14" s="13">
        <v>45</v>
      </c>
      <c r="I14" s="35">
        <v>14</v>
      </c>
      <c r="J14" s="35">
        <v>5</v>
      </c>
      <c r="K14" s="35">
        <v>13</v>
      </c>
      <c r="L14" s="35">
        <f t="shared" si="2"/>
        <v>32</v>
      </c>
      <c r="M14" s="22"/>
    </row>
    <row r="15" s="24" customFormat="1" ht="23" customHeight="1" spans="1:13">
      <c r="A15" s="4" t="s">
        <v>26</v>
      </c>
      <c r="B15" s="4"/>
      <c r="C15" s="35">
        <f>SUM(C4:C12)</f>
        <v>94</v>
      </c>
      <c r="D15" s="35">
        <f>SUM(D4:D12)</f>
        <v>19</v>
      </c>
      <c r="E15" s="35">
        <f>SUM(E4:E12)</f>
        <v>37</v>
      </c>
      <c r="F15" s="35">
        <f>SUM(F4:F12)</f>
        <v>38</v>
      </c>
      <c r="G15" s="35">
        <f>D15+E15+F15</f>
        <v>94</v>
      </c>
      <c r="H15" s="35">
        <f>SUM(H4:H14)</f>
        <v>1528</v>
      </c>
      <c r="I15" s="35">
        <f>SUM(I4:I14)</f>
        <v>459</v>
      </c>
      <c r="J15" s="35">
        <f>SUM(J4:J14)</f>
        <v>154</v>
      </c>
      <c r="K15" s="35">
        <f>SUM(K4:K14)</f>
        <v>456</v>
      </c>
      <c r="L15" s="35">
        <f t="shared" si="2"/>
        <v>1069</v>
      </c>
      <c r="M15" s="22"/>
    </row>
    <row r="16" s="24" customFormat="1" ht="25" customHeight="1" spans="1:13">
      <c r="A16" s="35" t="s">
        <v>27</v>
      </c>
      <c r="B16" s="35"/>
      <c r="C16" s="35"/>
      <c r="D16" s="37">
        <f>1.5*D15</f>
        <v>28.5</v>
      </c>
      <c r="E16" s="38">
        <f>1*E15</f>
        <v>37</v>
      </c>
      <c r="F16" s="38">
        <f>0.8*F15</f>
        <v>30.4</v>
      </c>
      <c r="G16" s="39">
        <f>D16+E16+F16</f>
        <v>95.9</v>
      </c>
      <c r="H16" s="15"/>
      <c r="I16" s="38">
        <f>0.8*I15</f>
        <v>367.2</v>
      </c>
      <c r="J16" s="38">
        <f>0.5*J15</f>
        <v>77</v>
      </c>
      <c r="K16" s="38">
        <f>0.3*K15</f>
        <v>136.8</v>
      </c>
      <c r="L16" s="39">
        <f t="shared" si="2"/>
        <v>581</v>
      </c>
      <c r="M16" s="39">
        <f>G16+L16</f>
        <v>676.9</v>
      </c>
    </row>
    <row r="19" spans="2:3">
      <c r="B19" s="25" t="s">
        <v>42</v>
      </c>
      <c r="C19" s="20"/>
    </row>
    <row r="20" spans="3:3">
      <c r="C20" s="20"/>
    </row>
    <row r="21" spans="2:3">
      <c r="B21" s="20" t="s">
        <v>43</v>
      </c>
      <c r="C21" s="20"/>
    </row>
  </sheetData>
  <mergeCells count="8">
    <mergeCell ref="A1:M1"/>
    <mergeCell ref="C2:G2"/>
    <mergeCell ref="H2:L2"/>
    <mergeCell ref="A15:B15"/>
    <mergeCell ref="A16:C16"/>
    <mergeCell ref="A2:A3"/>
    <mergeCell ref="B2:B3"/>
    <mergeCell ref="M2:M15"/>
  </mergeCells>
  <pageMargins left="0.25" right="0.25" top="0.75" bottom="0.75" header="0.298611111111111" footer="0.298611111111111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P20" sqref="P20"/>
    </sheetView>
  </sheetViews>
  <sheetFormatPr defaultColWidth="9" defaultRowHeight="15"/>
  <cols>
    <col min="1" max="1" width="6.375" style="1" customWidth="1"/>
    <col min="2" max="2" width="14.625" style="1" customWidth="1"/>
    <col min="3" max="3" width="13.375" style="1" customWidth="1"/>
    <col min="4" max="4" width="8.375" style="1" customWidth="1"/>
    <col min="5" max="5" width="8.5" style="1" customWidth="1"/>
    <col min="6" max="6" width="8.625" style="1" customWidth="1"/>
    <col min="7" max="7" width="8.875" style="1" customWidth="1"/>
    <col min="8" max="8" width="7.875" style="1" customWidth="1"/>
    <col min="9" max="9" width="11.625" style="1" customWidth="1"/>
    <col min="10" max="16384" width="9" style="1"/>
  </cols>
  <sheetData>
    <row r="1" ht="38" customHeight="1" spans="1:9">
      <c r="A1" s="2" t="s">
        <v>44</v>
      </c>
      <c r="B1" s="2"/>
      <c r="C1" s="2"/>
      <c r="D1" s="2"/>
      <c r="E1" s="2"/>
      <c r="F1" s="2"/>
      <c r="G1" s="2"/>
      <c r="H1" s="2"/>
      <c r="I1" s="2"/>
    </row>
    <row r="2" ht="32" customHeight="1" spans="1:9">
      <c r="A2" s="3" t="s">
        <v>2</v>
      </c>
      <c r="B2" s="3" t="s">
        <v>3</v>
      </c>
      <c r="C2" s="4" t="s">
        <v>45</v>
      </c>
      <c r="D2" s="5" t="s">
        <v>46</v>
      </c>
      <c r="E2" s="6"/>
      <c r="F2" s="6"/>
      <c r="G2" s="7" t="s">
        <v>47</v>
      </c>
      <c r="H2" s="8" t="s">
        <v>48</v>
      </c>
      <c r="I2" s="22" t="s">
        <v>6</v>
      </c>
    </row>
    <row r="3" ht="30" customHeight="1" spans="1:9">
      <c r="A3" s="9"/>
      <c r="B3" s="9"/>
      <c r="C3" s="10" t="s">
        <v>9</v>
      </c>
      <c r="D3" s="10" t="s">
        <v>49</v>
      </c>
      <c r="E3" s="10" t="s">
        <v>50</v>
      </c>
      <c r="F3" s="10" t="s">
        <v>12</v>
      </c>
      <c r="G3" s="11"/>
      <c r="H3" s="12"/>
      <c r="I3" s="22"/>
    </row>
    <row r="4" s="1" customFormat="1" ht="17" customHeight="1" spans="1:9">
      <c r="A4" s="4">
        <v>1</v>
      </c>
      <c r="B4" s="12" t="s">
        <v>15</v>
      </c>
      <c r="C4" s="13">
        <v>20</v>
      </c>
      <c r="D4" s="13"/>
      <c r="E4" s="13">
        <v>233</v>
      </c>
      <c r="F4" s="4">
        <v>70</v>
      </c>
      <c r="G4" s="4">
        <f>D4+F4</f>
        <v>70</v>
      </c>
      <c r="H4" s="4">
        <f>D4+E4</f>
        <v>233</v>
      </c>
      <c r="I4" s="22"/>
    </row>
    <row r="5" s="1" customFormat="1" ht="17" customHeight="1" spans="1:9">
      <c r="A5" s="4">
        <v>2</v>
      </c>
      <c r="B5" s="12" t="s">
        <v>16</v>
      </c>
      <c r="C5" s="13">
        <v>18</v>
      </c>
      <c r="D5" s="13">
        <v>2</v>
      </c>
      <c r="E5" s="13">
        <v>225</v>
      </c>
      <c r="F5" s="4">
        <v>68</v>
      </c>
      <c r="G5" s="4">
        <f t="shared" ref="G5:G16" si="0">D5+F5</f>
        <v>70</v>
      </c>
      <c r="H5" s="4">
        <f t="shared" ref="H5:H15" si="1">D5+E5</f>
        <v>227</v>
      </c>
      <c r="I5" s="22"/>
    </row>
    <row r="6" s="1" customFormat="1" ht="17" customHeight="1" spans="1:9">
      <c r="A6" s="4">
        <v>3</v>
      </c>
      <c r="B6" s="12" t="s">
        <v>17</v>
      </c>
      <c r="C6" s="13">
        <v>23</v>
      </c>
      <c r="D6" s="14">
        <v>2</v>
      </c>
      <c r="E6" s="14">
        <v>307</v>
      </c>
      <c r="F6" s="4">
        <v>92</v>
      </c>
      <c r="G6" s="4">
        <f t="shared" si="0"/>
        <v>94</v>
      </c>
      <c r="H6" s="4">
        <f t="shared" si="1"/>
        <v>309</v>
      </c>
      <c r="I6" s="22"/>
    </row>
    <row r="7" s="1" customFormat="1" ht="17" customHeight="1" spans="1:9">
      <c r="A7" s="4">
        <v>4</v>
      </c>
      <c r="B7" s="12" t="s">
        <v>18</v>
      </c>
      <c r="C7" s="4"/>
      <c r="D7" s="13"/>
      <c r="E7" s="13">
        <v>151</v>
      </c>
      <c r="F7" s="4">
        <v>45</v>
      </c>
      <c r="G7" s="4">
        <f t="shared" si="0"/>
        <v>45</v>
      </c>
      <c r="H7" s="4">
        <f t="shared" si="1"/>
        <v>151</v>
      </c>
      <c r="I7" s="22"/>
    </row>
    <row r="8" s="1" customFormat="1" ht="17" customHeight="1" spans="1:9">
      <c r="A8" s="4">
        <v>5</v>
      </c>
      <c r="B8" s="12" t="s">
        <v>19</v>
      </c>
      <c r="C8" s="13">
        <v>11</v>
      </c>
      <c r="D8" s="13">
        <v>3</v>
      </c>
      <c r="E8" s="13">
        <v>154</v>
      </c>
      <c r="F8" s="4">
        <v>46</v>
      </c>
      <c r="G8" s="4">
        <f t="shared" si="0"/>
        <v>49</v>
      </c>
      <c r="H8" s="4">
        <f t="shared" si="1"/>
        <v>157</v>
      </c>
      <c r="I8" s="22"/>
    </row>
    <row r="9" s="1" customFormat="1" ht="17" customHeight="1" spans="1:9">
      <c r="A9" s="4">
        <v>6</v>
      </c>
      <c r="B9" s="12" t="s">
        <v>20</v>
      </c>
      <c r="C9" s="13">
        <v>11</v>
      </c>
      <c r="D9" s="13">
        <v>3</v>
      </c>
      <c r="E9" s="13">
        <v>211</v>
      </c>
      <c r="F9" s="4">
        <v>63</v>
      </c>
      <c r="G9" s="4">
        <f t="shared" si="0"/>
        <v>66</v>
      </c>
      <c r="H9" s="4">
        <f t="shared" si="1"/>
        <v>214</v>
      </c>
      <c r="I9" s="22"/>
    </row>
    <row r="10" s="1" customFormat="1" ht="17" customHeight="1" spans="1:9">
      <c r="A10" s="4">
        <v>7</v>
      </c>
      <c r="B10" s="12" t="s">
        <v>21</v>
      </c>
      <c r="C10" s="4"/>
      <c r="D10" s="13">
        <v>3</v>
      </c>
      <c r="E10" s="13">
        <v>43</v>
      </c>
      <c r="F10" s="4">
        <v>13</v>
      </c>
      <c r="G10" s="4">
        <f t="shared" si="0"/>
        <v>16</v>
      </c>
      <c r="H10" s="4">
        <f t="shared" si="1"/>
        <v>46</v>
      </c>
      <c r="I10" s="22"/>
    </row>
    <row r="11" s="1" customFormat="1" ht="17" customHeight="1" spans="1:9">
      <c r="A11" s="4">
        <v>8</v>
      </c>
      <c r="B11" s="12" t="s">
        <v>22</v>
      </c>
      <c r="C11" s="13">
        <v>5</v>
      </c>
      <c r="D11" s="13">
        <v>1</v>
      </c>
      <c r="E11" s="13">
        <v>71</v>
      </c>
      <c r="F11" s="4">
        <v>21</v>
      </c>
      <c r="G11" s="4">
        <f t="shared" si="0"/>
        <v>22</v>
      </c>
      <c r="H11" s="4">
        <f t="shared" si="1"/>
        <v>72</v>
      </c>
      <c r="I11" s="22"/>
    </row>
    <row r="12" s="1" customFormat="1" ht="17" customHeight="1" spans="1:9">
      <c r="A12" s="4">
        <v>9</v>
      </c>
      <c r="B12" s="12" t="s">
        <v>23</v>
      </c>
      <c r="C12" s="13">
        <v>16</v>
      </c>
      <c r="D12" s="13">
        <v>10</v>
      </c>
      <c r="E12" s="13">
        <v>148</v>
      </c>
      <c r="F12" s="4">
        <v>44</v>
      </c>
      <c r="G12" s="4">
        <f t="shared" si="0"/>
        <v>54</v>
      </c>
      <c r="H12" s="4">
        <f t="shared" si="1"/>
        <v>158</v>
      </c>
      <c r="I12" s="22"/>
    </row>
    <row r="13" s="1" customFormat="1" ht="17" customHeight="1" spans="1:9">
      <c r="A13" s="4">
        <v>10</v>
      </c>
      <c r="B13" s="12" t="s">
        <v>24</v>
      </c>
      <c r="D13" s="13">
        <v>2</v>
      </c>
      <c r="E13" s="13">
        <v>45</v>
      </c>
      <c r="F13" s="4">
        <v>14</v>
      </c>
      <c r="G13" s="4">
        <f t="shared" si="0"/>
        <v>16</v>
      </c>
      <c r="H13" s="4">
        <f t="shared" si="1"/>
        <v>47</v>
      </c>
      <c r="I13" s="22"/>
    </row>
    <row r="14" s="1" customFormat="1" ht="17" customHeight="1" spans="1:9">
      <c r="A14" s="4">
        <v>11</v>
      </c>
      <c r="B14" s="12" t="s">
        <v>25</v>
      </c>
      <c r="C14" s="4"/>
      <c r="D14" s="13">
        <v>1</v>
      </c>
      <c r="E14" s="13">
        <v>52</v>
      </c>
      <c r="F14" s="4">
        <v>16</v>
      </c>
      <c r="G14" s="4">
        <f t="shared" si="0"/>
        <v>17</v>
      </c>
      <c r="H14" s="4">
        <f t="shared" si="1"/>
        <v>53</v>
      </c>
      <c r="I14" s="22"/>
    </row>
    <row r="15" s="1" customFormat="1" ht="23" customHeight="1" spans="1:9">
      <c r="A15" s="4" t="s">
        <v>26</v>
      </c>
      <c r="B15" s="4"/>
      <c r="C15" s="4">
        <f>SUM(C4:C12)</f>
        <v>104</v>
      </c>
      <c r="D15" s="4">
        <f>SUM(D4:D14)</f>
        <v>27</v>
      </c>
      <c r="E15" s="4">
        <f>SUM(E4:E14)</f>
        <v>1640</v>
      </c>
      <c r="F15" s="4">
        <f>SUM(F4:F14)</f>
        <v>492</v>
      </c>
      <c r="G15" s="4">
        <f t="shared" si="0"/>
        <v>519</v>
      </c>
      <c r="H15" s="4">
        <f t="shared" si="1"/>
        <v>1667</v>
      </c>
      <c r="I15" s="22"/>
    </row>
    <row r="16" s="1" customFormat="1" ht="30" customHeight="1" spans="1:9">
      <c r="A16" s="15" t="s">
        <v>27</v>
      </c>
      <c r="B16" s="16"/>
      <c r="C16" s="17">
        <f>1*C15</f>
        <v>104</v>
      </c>
      <c r="D16" s="18">
        <f>1*D15</f>
        <v>27</v>
      </c>
      <c r="E16" s="19"/>
      <c r="F16" s="18">
        <f>0.8*F15</f>
        <v>393.6</v>
      </c>
      <c r="G16" s="17">
        <f t="shared" si="0"/>
        <v>420.6</v>
      </c>
      <c r="H16" s="19"/>
      <c r="I16" s="17">
        <f>C16+G16</f>
        <v>524.6</v>
      </c>
    </row>
    <row r="19" spans="2:2">
      <c r="B19" s="20" t="s">
        <v>28</v>
      </c>
    </row>
    <row r="21" spans="2:2">
      <c r="B21" s="21" t="s">
        <v>51</v>
      </c>
    </row>
  </sheetData>
  <mergeCells count="9">
    <mergeCell ref="A1:I1"/>
    <mergeCell ref="D2:F2"/>
    <mergeCell ref="A15:B15"/>
    <mergeCell ref="A16:B16"/>
    <mergeCell ref="A2:A3"/>
    <mergeCell ref="B2:B3"/>
    <mergeCell ref="G2:G3"/>
    <mergeCell ref="H2:H3"/>
    <mergeCell ref="I2:I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19、20级学业奖</vt:lpstr>
      <vt:lpstr>21级学业奖</vt:lpstr>
      <vt:lpstr>22级学业奖（一年级奖学金）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2022-09-27T10:18:00Z</dcterms:created>
  <dcterms:modified xsi:type="dcterms:W3CDTF">2022-09-30T07:09:39Z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98DAC9A03A4D4A74B0C8BFAFEB99DD84</vt:lpwstr>
  </property>
  <property fmtid="{D5CDD505-2E9C-101B-9397-08002B2CF9AE}" pid="3" name="KSOProductBuildVer">
    <vt:lpwstr>2052-11.1.0.12358</vt:lpwstr>
  </property>
</Properties>
</file>